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7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16" i="1"/>
  <c r="K10" l="1"/>
  <c r="L10" s="1"/>
  <c r="K9"/>
  <c r="K8"/>
  <c r="K7"/>
  <c r="K6"/>
  <c r="K5"/>
  <c r="K3"/>
  <c r="K4"/>
  <c r="L11"/>
  <c r="K2"/>
  <c r="B12"/>
  <c r="B24" s="1"/>
  <c r="J9"/>
  <c r="J8"/>
  <c r="J7"/>
  <c r="J6"/>
  <c r="J5"/>
  <c r="J4"/>
  <c r="J3"/>
  <c r="J2"/>
  <c r="I8"/>
  <c r="I7"/>
  <c r="H7"/>
  <c r="I6"/>
  <c r="H6"/>
  <c r="G6"/>
  <c r="I5"/>
  <c r="H5"/>
  <c r="G5"/>
  <c r="F5"/>
  <c r="I4"/>
  <c r="H4"/>
  <c r="G4"/>
  <c r="F4"/>
  <c r="E4"/>
  <c r="I3"/>
  <c r="H3"/>
  <c r="G3"/>
  <c r="F3"/>
  <c r="E3"/>
  <c r="D3"/>
  <c r="I2"/>
  <c r="H2"/>
  <c r="G2"/>
  <c r="F2"/>
  <c r="E2"/>
  <c r="D2"/>
  <c r="C2"/>
  <c r="L9" l="1"/>
  <c r="L8"/>
  <c r="L7"/>
  <c r="E12"/>
  <c r="E24" s="1"/>
  <c r="D12"/>
  <c r="D24" s="1"/>
  <c r="L6"/>
  <c r="K12"/>
  <c r="K21" s="1"/>
  <c r="J12"/>
  <c r="J24" s="1"/>
  <c r="G12"/>
  <c r="G24" s="1"/>
  <c r="L5"/>
  <c r="H12"/>
  <c r="H24" s="1"/>
  <c r="L4"/>
  <c r="L3"/>
  <c r="I12"/>
  <c r="I24" s="1"/>
  <c r="F12"/>
  <c r="F24" s="1"/>
  <c r="L2"/>
  <c r="B18"/>
  <c r="B15"/>
  <c r="C12"/>
  <c r="C24" s="1"/>
  <c r="J23"/>
  <c r="B22"/>
  <c r="B23"/>
  <c r="B19"/>
  <c r="B17"/>
  <c r="B16"/>
  <c r="B20"/>
  <c r="B21"/>
  <c r="D21" l="1"/>
  <c r="G23"/>
  <c r="D19"/>
  <c r="D20"/>
  <c r="D15"/>
  <c r="E18"/>
  <c r="D16"/>
  <c r="D18"/>
  <c r="D22"/>
  <c r="D17"/>
  <c r="D23"/>
  <c r="K20"/>
  <c r="K24"/>
  <c r="L24" s="1"/>
  <c r="M24" s="1"/>
  <c r="K19"/>
  <c r="K18"/>
  <c r="K23"/>
  <c r="K17"/>
  <c r="K22"/>
  <c r="K16"/>
  <c r="K15"/>
  <c r="I15"/>
  <c r="H21"/>
  <c r="H18"/>
  <c r="H17"/>
  <c r="H20"/>
  <c r="H19"/>
  <c r="H22"/>
  <c r="H23"/>
  <c r="H15"/>
  <c r="H16"/>
  <c r="F23"/>
  <c r="C23"/>
  <c r="I20"/>
  <c r="G16"/>
  <c r="F15"/>
  <c r="G17"/>
  <c r="G18"/>
  <c r="E20"/>
  <c r="I16"/>
  <c r="E19"/>
  <c r="E17"/>
  <c r="E16"/>
  <c r="E23"/>
  <c r="E22"/>
  <c r="E21"/>
  <c r="E15"/>
  <c r="J20"/>
  <c r="I22"/>
  <c r="I23"/>
  <c r="I19"/>
  <c r="I17"/>
  <c r="I21"/>
  <c r="I18"/>
  <c r="J17"/>
  <c r="J19"/>
  <c r="J16"/>
  <c r="J18"/>
  <c r="J15"/>
  <c r="J21"/>
  <c r="J22"/>
  <c r="G19"/>
  <c r="F19"/>
  <c r="F21"/>
  <c r="F22"/>
  <c r="F20"/>
  <c r="F18"/>
  <c r="C16"/>
  <c r="C20"/>
  <c r="C15"/>
  <c r="C19"/>
  <c r="C17"/>
  <c r="C21"/>
  <c r="C18"/>
  <c r="C22"/>
  <c r="G20"/>
  <c r="G22"/>
  <c r="G15"/>
  <c r="G21"/>
  <c r="F16"/>
  <c r="F17"/>
  <c r="L18" l="1"/>
  <c r="M18" s="1"/>
  <c r="L20"/>
  <c r="M20" s="1"/>
  <c r="L19"/>
  <c r="M19" s="1"/>
  <c r="L15"/>
  <c r="M15" s="1"/>
  <c r="L17"/>
  <c r="M17" s="1"/>
  <c r="L22"/>
  <c r="M22" s="1"/>
  <c r="L16"/>
  <c r="M16" s="1"/>
  <c r="L21"/>
  <c r="M21" s="1"/>
  <c r="L23"/>
  <c r="M23" s="1"/>
  <c r="N23" l="1"/>
  <c r="N22"/>
  <c r="N21"/>
  <c r="N20"/>
  <c r="N18"/>
  <c r="N17"/>
  <c r="O28" s="1"/>
  <c r="O30" s="1"/>
  <c r="N19"/>
  <c r="N24"/>
  <c r="N15"/>
  <c r="N28" l="1"/>
  <c r="N30" s="1"/>
</calcChain>
</file>

<file path=xl/sharedStrings.xml><?xml version="1.0" encoding="utf-8"?>
<sst xmlns="http://schemas.openxmlformats.org/spreadsheetml/2006/main" count="27" uniqueCount="17">
  <si>
    <t>sum</t>
  </si>
  <si>
    <t>Normalized</t>
  </si>
  <si>
    <t>CI</t>
  </si>
  <si>
    <t>average(weight)</t>
  </si>
  <si>
    <t>consist meas</t>
  </si>
  <si>
    <t>RI</t>
  </si>
  <si>
    <t>CR</t>
  </si>
  <si>
    <t>Geology</t>
  </si>
  <si>
    <t>Faults</t>
  </si>
  <si>
    <t>Landuse</t>
  </si>
  <si>
    <t>Roads</t>
  </si>
  <si>
    <t>Streams</t>
  </si>
  <si>
    <t>Slope</t>
  </si>
  <si>
    <t>Elevation</t>
  </si>
  <si>
    <t>Aspect</t>
  </si>
  <si>
    <t>Curvature</t>
  </si>
  <si>
    <t>NDVI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</si>
</sst>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9"/>
      <name val="Calibri"/>
      <family val="2"/>
      <charset val="161"/>
      <scheme val="minor"/>
    </font>
    <font>
      <sz val="11"/>
      <color theme="8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2" fontId="0" fillId="0" borderId="0" xfId="0" applyNumberFormat="1"/>
    <xf numFmtId="1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12" fontId="4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topLeftCell="A7" zoomScale="115" zoomScaleNormal="115" workbookViewId="0">
      <selection activeCell="M15" sqref="M15"/>
    </sheetView>
  </sheetViews>
  <sheetFormatPr defaultRowHeight="15"/>
  <cols>
    <col min="13" max="13" width="16" customWidth="1"/>
    <col min="14" max="14" width="13.140625" customWidth="1"/>
    <col min="15" max="15" width="19.42578125" customWidth="1"/>
  </cols>
  <sheetData>
    <row r="1" spans="1:14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4">
      <c r="A2" t="s">
        <v>7</v>
      </c>
      <c r="B2" s="1">
        <v>1</v>
      </c>
      <c r="C2" s="2">
        <f>1/B3</f>
        <v>3</v>
      </c>
      <c r="D2" s="2">
        <f>1/B4</f>
        <v>5</v>
      </c>
      <c r="E2" s="2">
        <f>1/B5</f>
        <v>5</v>
      </c>
      <c r="F2" s="2">
        <f>1/B6</f>
        <v>5</v>
      </c>
      <c r="G2" s="2">
        <f>1/B7</f>
        <v>3</v>
      </c>
      <c r="H2" s="2">
        <f>1/B8</f>
        <v>7</v>
      </c>
      <c r="I2" s="2">
        <f>1/B9</f>
        <v>7</v>
      </c>
      <c r="J2" s="2">
        <f>1/B10</f>
        <v>7</v>
      </c>
      <c r="K2" s="2">
        <f>1/B11</f>
        <v>5</v>
      </c>
      <c r="L2" s="3">
        <f>SUM(B2:K2)</f>
        <v>48</v>
      </c>
    </row>
    <row r="3" spans="1:14">
      <c r="A3" t="s">
        <v>8</v>
      </c>
      <c r="B3" s="1">
        <v>0.33333333333333331</v>
      </c>
      <c r="C3" s="1">
        <v>1</v>
      </c>
      <c r="D3" s="2">
        <f>1/C4</f>
        <v>3</v>
      </c>
      <c r="E3" s="2">
        <f>1/C5</f>
        <v>3</v>
      </c>
      <c r="F3" s="2">
        <f>1/C6</f>
        <v>3</v>
      </c>
      <c r="G3" s="2">
        <f>1/C7</f>
        <v>1</v>
      </c>
      <c r="H3" s="2">
        <f>1/C8</f>
        <v>5</v>
      </c>
      <c r="I3" s="2">
        <f>1/C9</f>
        <v>5</v>
      </c>
      <c r="J3" s="2">
        <f>1/C10</f>
        <v>5</v>
      </c>
      <c r="K3" s="2">
        <f>1/C11</f>
        <v>3</v>
      </c>
      <c r="L3" s="3">
        <f t="shared" ref="L3:L9" si="0">SUM(B3:K3)</f>
        <v>29.333333333333332</v>
      </c>
    </row>
    <row r="4" spans="1:14">
      <c r="A4" t="s">
        <v>9</v>
      </c>
      <c r="B4" s="1">
        <v>0.2</v>
      </c>
      <c r="C4" s="1">
        <v>0.33333333333333331</v>
      </c>
      <c r="D4" s="1">
        <v>1</v>
      </c>
      <c r="E4" s="2">
        <f>1/D5</f>
        <v>2</v>
      </c>
      <c r="F4" s="2">
        <f>1/D6</f>
        <v>1</v>
      </c>
      <c r="G4" s="2">
        <f>1/D7</f>
        <v>0.33333333333333331</v>
      </c>
      <c r="H4" s="2">
        <f>1/D8</f>
        <v>3</v>
      </c>
      <c r="I4" s="2">
        <f>1/D9</f>
        <v>3</v>
      </c>
      <c r="J4" s="2">
        <f>1/D10</f>
        <v>3</v>
      </c>
      <c r="K4" s="2">
        <f>1/D11</f>
        <v>0.5</v>
      </c>
      <c r="L4" s="3">
        <f t="shared" si="0"/>
        <v>14.366666666666667</v>
      </c>
    </row>
    <row r="5" spans="1:14">
      <c r="A5" t="s">
        <v>10</v>
      </c>
      <c r="B5" s="1">
        <v>0.2</v>
      </c>
      <c r="C5" s="1">
        <v>0.33333333333333331</v>
      </c>
      <c r="D5" s="1">
        <v>0.5</v>
      </c>
      <c r="E5" s="1">
        <v>1</v>
      </c>
      <c r="F5" s="2">
        <f>1/E6</f>
        <v>0.2</v>
      </c>
      <c r="G5" s="2">
        <f>1/E7</f>
        <v>0.33333333333333331</v>
      </c>
      <c r="H5" s="2">
        <f>1/E8</f>
        <v>2</v>
      </c>
      <c r="I5" s="2">
        <f>1/E9</f>
        <v>2</v>
      </c>
      <c r="J5" s="2">
        <f>1/E10</f>
        <v>2</v>
      </c>
      <c r="K5" s="2">
        <f>1/E11</f>
        <v>0.5</v>
      </c>
      <c r="L5" s="3">
        <f t="shared" si="0"/>
        <v>9.0666666666666664</v>
      </c>
    </row>
    <row r="6" spans="1:14">
      <c r="A6" t="s">
        <v>11</v>
      </c>
      <c r="B6" s="1">
        <v>0.2</v>
      </c>
      <c r="C6" s="1">
        <v>0.33333333333333331</v>
      </c>
      <c r="D6" s="1">
        <v>1</v>
      </c>
      <c r="E6" s="1">
        <v>5</v>
      </c>
      <c r="F6" s="1">
        <v>1</v>
      </c>
      <c r="G6" s="2">
        <f>1/F7</f>
        <v>0.33333333333333331</v>
      </c>
      <c r="H6" s="2">
        <f>1/F8</f>
        <v>3</v>
      </c>
      <c r="I6" s="2">
        <f>1/F9</f>
        <v>3</v>
      </c>
      <c r="J6" s="2">
        <f>1/F10</f>
        <v>3</v>
      </c>
      <c r="K6" s="2">
        <f>1/F11</f>
        <v>1</v>
      </c>
      <c r="L6" s="3">
        <f t="shared" si="0"/>
        <v>17.866666666666667</v>
      </c>
    </row>
    <row r="7" spans="1:14">
      <c r="A7" t="s">
        <v>12</v>
      </c>
      <c r="B7" s="1">
        <v>0.33333333333333331</v>
      </c>
      <c r="C7" s="1">
        <v>1</v>
      </c>
      <c r="D7" s="1">
        <v>3</v>
      </c>
      <c r="E7" s="1">
        <v>3</v>
      </c>
      <c r="F7" s="1">
        <v>3</v>
      </c>
      <c r="G7" s="1">
        <v>1</v>
      </c>
      <c r="H7" s="2">
        <f>1/G8</f>
        <v>5</v>
      </c>
      <c r="I7" s="2">
        <f>1/G9</f>
        <v>5</v>
      </c>
      <c r="J7" s="2">
        <f>1/G10</f>
        <v>5</v>
      </c>
      <c r="K7" s="2">
        <f>1/G11</f>
        <v>3</v>
      </c>
      <c r="L7" s="3">
        <f t="shared" si="0"/>
        <v>29.333333333333332</v>
      </c>
    </row>
    <row r="8" spans="1:14">
      <c r="A8" t="s">
        <v>13</v>
      </c>
      <c r="B8" s="1">
        <v>0.14285714285714285</v>
      </c>
      <c r="C8" s="1">
        <v>0.2</v>
      </c>
      <c r="D8" s="1">
        <v>0.33333333333333331</v>
      </c>
      <c r="E8" s="1">
        <v>0.5</v>
      </c>
      <c r="F8" s="1">
        <v>0.33333333333333331</v>
      </c>
      <c r="G8" s="1">
        <v>0.2</v>
      </c>
      <c r="H8" s="1">
        <v>1</v>
      </c>
      <c r="I8" s="2">
        <f>1/H9</f>
        <v>1</v>
      </c>
      <c r="J8" s="2">
        <f>1/H10</f>
        <v>1</v>
      </c>
      <c r="K8" s="2">
        <f>1/H11</f>
        <v>0.2</v>
      </c>
      <c r="L8" s="3">
        <f t="shared" si="0"/>
        <v>4.9095238095238098</v>
      </c>
    </row>
    <row r="9" spans="1:14">
      <c r="A9" t="s">
        <v>14</v>
      </c>
      <c r="B9" s="1">
        <v>0.14285714285714285</v>
      </c>
      <c r="C9" s="1">
        <v>0.2</v>
      </c>
      <c r="D9" s="1">
        <v>0.33333333333333331</v>
      </c>
      <c r="E9" s="1">
        <v>0.5</v>
      </c>
      <c r="F9" s="1">
        <v>0.33333333333333331</v>
      </c>
      <c r="G9" s="1">
        <v>0.2</v>
      </c>
      <c r="H9" s="1">
        <v>1</v>
      </c>
      <c r="I9" s="1">
        <v>1</v>
      </c>
      <c r="J9" s="8">
        <f>1/I10</f>
        <v>1</v>
      </c>
      <c r="K9" s="8">
        <f>1/I11</f>
        <v>0.2</v>
      </c>
      <c r="L9" s="3">
        <f t="shared" si="0"/>
        <v>4.9095238095238098</v>
      </c>
    </row>
    <row r="10" spans="1:14">
      <c r="A10" t="s">
        <v>15</v>
      </c>
      <c r="B10" s="1">
        <v>0.14285714285714285</v>
      </c>
      <c r="C10" s="1">
        <v>0.2</v>
      </c>
      <c r="D10" s="1">
        <v>0.33333333333333331</v>
      </c>
      <c r="E10" s="1">
        <v>0.5</v>
      </c>
      <c r="F10" s="1">
        <v>0.33333333333333331</v>
      </c>
      <c r="G10" s="1">
        <v>0.2</v>
      </c>
      <c r="H10" s="1">
        <v>1</v>
      </c>
      <c r="I10" s="1">
        <v>1</v>
      </c>
      <c r="J10" s="1">
        <v>1</v>
      </c>
      <c r="K10" s="1">
        <f>1/J11</f>
        <v>0.2</v>
      </c>
      <c r="L10" s="3">
        <f>SUM(B10:K10)</f>
        <v>4.9095238095238098</v>
      </c>
    </row>
    <row r="11" spans="1:14">
      <c r="A11" t="s">
        <v>16</v>
      </c>
      <c r="B11" s="1">
        <v>0.2</v>
      </c>
      <c r="C11" s="1">
        <v>0.33333333333333331</v>
      </c>
      <c r="D11" s="1">
        <v>2</v>
      </c>
      <c r="E11" s="1">
        <v>2</v>
      </c>
      <c r="F11" s="1">
        <v>1</v>
      </c>
      <c r="G11" s="1">
        <v>0.33333333333333331</v>
      </c>
      <c r="H11" s="1">
        <v>5</v>
      </c>
      <c r="I11" s="1">
        <v>5</v>
      </c>
      <c r="J11" s="1">
        <v>5</v>
      </c>
      <c r="K11" s="1">
        <v>1</v>
      </c>
      <c r="L11" s="3">
        <f>SUM(B11:K11)</f>
        <v>21.866666666666667</v>
      </c>
    </row>
    <row r="12" spans="1:14">
      <c r="B12" s="3">
        <f>SUM(B2:B11)</f>
        <v>2.8952380952380952</v>
      </c>
      <c r="C12" s="3">
        <f t="shared" ref="C12:K12" si="1">SUM(C2:C11)</f>
        <v>6.9333333333333327</v>
      </c>
      <c r="D12" s="3">
        <f t="shared" si="1"/>
        <v>16.5</v>
      </c>
      <c r="E12" s="3">
        <f t="shared" si="1"/>
        <v>22.5</v>
      </c>
      <c r="F12" s="3">
        <f t="shared" si="1"/>
        <v>15.200000000000001</v>
      </c>
      <c r="G12" s="3">
        <f t="shared" si="1"/>
        <v>6.9333333333333327</v>
      </c>
      <c r="H12" s="3">
        <f t="shared" si="1"/>
        <v>33</v>
      </c>
      <c r="I12" s="3">
        <f t="shared" si="1"/>
        <v>33</v>
      </c>
      <c r="J12" s="3">
        <f t="shared" si="1"/>
        <v>33</v>
      </c>
      <c r="K12" s="3">
        <f t="shared" si="1"/>
        <v>14.599999999999998</v>
      </c>
      <c r="L12" s="1"/>
    </row>
    <row r="13" spans="1:14">
      <c r="B13" s="1"/>
    </row>
    <row r="14" spans="1:14">
      <c r="B14" t="s">
        <v>1</v>
      </c>
      <c r="L14" t="s">
        <v>0</v>
      </c>
      <c r="M14" t="s">
        <v>3</v>
      </c>
      <c r="N14" t="s">
        <v>4</v>
      </c>
    </row>
    <row r="15" spans="1:14">
      <c r="B15" s="4">
        <f t="shared" ref="B15:K15" si="2">B2/B12</f>
        <v>0.34539473684210525</v>
      </c>
      <c r="C15" s="4">
        <f t="shared" si="2"/>
        <v>0.43269230769230771</v>
      </c>
      <c r="D15" s="4">
        <f t="shared" si="2"/>
        <v>0.30303030303030304</v>
      </c>
      <c r="E15" s="4">
        <f t="shared" si="2"/>
        <v>0.22222222222222221</v>
      </c>
      <c r="F15" s="4">
        <f t="shared" si="2"/>
        <v>0.3289473684210526</v>
      </c>
      <c r="G15" s="4">
        <f t="shared" si="2"/>
        <v>0.43269230769230771</v>
      </c>
      <c r="H15" s="4">
        <f t="shared" si="2"/>
        <v>0.21212121212121213</v>
      </c>
      <c r="I15" s="4">
        <f t="shared" si="2"/>
        <v>0.21212121212121213</v>
      </c>
      <c r="J15" s="4">
        <f t="shared" si="2"/>
        <v>0.21212121212121213</v>
      </c>
      <c r="K15" s="4">
        <f t="shared" si="2"/>
        <v>0.34246575342465757</v>
      </c>
      <c r="L15" s="5">
        <f>SUM(B15:K15)</f>
        <v>3.0438086356885918</v>
      </c>
      <c r="M15" s="5">
        <f>L15/10</f>
        <v>0.30438086356885918</v>
      </c>
      <c r="N15" s="6">
        <f>MMULT(B2:K2,M15:M24)/M15</f>
        <v>10.89956524642365</v>
      </c>
    </row>
    <row r="16" spans="1:14">
      <c r="B16" s="4">
        <f t="shared" ref="B16:J16" si="3">B3/B12</f>
        <v>0.11513157894736842</v>
      </c>
      <c r="C16" s="4">
        <f t="shared" si="3"/>
        <v>0.14423076923076925</v>
      </c>
      <c r="D16" s="4">
        <f t="shared" si="3"/>
        <v>0.18181818181818182</v>
      </c>
      <c r="E16" s="4">
        <f t="shared" si="3"/>
        <v>0.13333333333333333</v>
      </c>
      <c r="F16" s="4">
        <f t="shared" si="3"/>
        <v>0.19736842105263155</v>
      </c>
      <c r="G16" s="4">
        <f t="shared" si="3"/>
        <v>0.14423076923076925</v>
      </c>
      <c r="H16" s="4">
        <f t="shared" si="3"/>
        <v>0.15151515151515152</v>
      </c>
      <c r="I16" s="4">
        <f t="shared" si="3"/>
        <v>0.15151515151515152</v>
      </c>
      <c r="J16" s="4">
        <f t="shared" si="3"/>
        <v>0.15151515151515152</v>
      </c>
      <c r="K16" s="9">
        <f>K3/K12</f>
        <v>0.20547945205479454</v>
      </c>
      <c r="L16" s="5">
        <f t="shared" ref="L16:L24" si="4">SUM(B16:K16)</f>
        <v>1.5761379602133028</v>
      </c>
      <c r="M16" s="5">
        <f t="shared" ref="M16:M24" si="5">L16/10</f>
        <v>0.15761379602133027</v>
      </c>
      <c r="N16" s="6">
        <f>MMULT(B3:K3,M15:M24)/M16</f>
        <v>10.934704176679183</v>
      </c>
    </row>
    <row r="17" spans="2:15">
      <c r="B17" s="4">
        <f t="shared" ref="B17:J17" si="6">B4/B12</f>
        <v>6.9078947368421059E-2</v>
      </c>
      <c r="C17" s="4">
        <f t="shared" si="6"/>
        <v>4.807692307692308E-2</v>
      </c>
      <c r="D17" s="4">
        <f t="shared" si="6"/>
        <v>6.0606060606060608E-2</v>
      </c>
      <c r="E17" s="4">
        <f t="shared" si="6"/>
        <v>8.8888888888888892E-2</v>
      </c>
      <c r="F17" s="4">
        <f t="shared" si="6"/>
        <v>6.5789473684210523E-2</v>
      </c>
      <c r="G17" s="4">
        <f t="shared" si="6"/>
        <v>4.807692307692308E-2</v>
      </c>
      <c r="H17" s="4">
        <f t="shared" si="6"/>
        <v>9.0909090909090912E-2</v>
      </c>
      <c r="I17" s="4">
        <f t="shared" si="6"/>
        <v>9.0909090909090912E-2</v>
      </c>
      <c r="J17" s="4">
        <f t="shared" si="6"/>
        <v>9.0909090909090912E-2</v>
      </c>
      <c r="K17" s="9">
        <f>K4/K12</f>
        <v>3.4246575342465758E-2</v>
      </c>
      <c r="L17" s="5">
        <f t="shared" si="4"/>
        <v>0.68749106477116584</v>
      </c>
      <c r="M17" s="5">
        <f t="shared" si="5"/>
        <v>6.8749106477116587E-2</v>
      </c>
      <c r="N17" s="6">
        <f>MMULT(B4:K4,M15:M24)/M17</f>
        <v>10.336912521694501</v>
      </c>
    </row>
    <row r="18" spans="2:15">
      <c r="B18" s="4">
        <f t="shared" ref="B18:J18" si="7">B5/B12</f>
        <v>6.9078947368421059E-2</v>
      </c>
      <c r="C18" s="4">
        <f t="shared" si="7"/>
        <v>4.807692307692308E-2</v>
      </c>
      <c r="D18" s="4">
        <f t="shared" si="7"/>
        <v>3.0303030303030304E-2</v>
      </c>
      <c r="E18" s="4">
        <f t="shared" si="7"/>
        <v>4.4444444444444446E-2</v>
      </c>
      <c r="F18" s="4">
        <f t="shared" si="7"/>
        <v>1.3157894736842105E-2</v>
      </c>
      <c r="G18" s="4">
        <f t="shared" si="7"/>
        <v>4.807692307692308E-2</v>
      </c>
      <c r="H18" s="4">
        <f t="shared" si="7"/>
        <v>6.0606060606060608E-2</v>
      </c>
      <c r="I18" s="4">
        <f t="shared" si="7"/>
        <v>6.0606060606060608E-2</v>
      </c>
      <c r="J18" s="4">
        <f t="shared" si="7"/>
        <v>6.0606060606060608E-2</v>
      </c>
      <c r="K18" s="9">
        <f>K5/K12</f>
        <v>3.4246575342465758E-2</v>
      </c>
      <c r="L18" s="5">
        <f t="shared" si="4"/>
        <v>0.4692029201672317</v>
      </c>
      <c r="M18" s="5">
        <f t="shared" si="5"/>
        <v>4.6920292016723167E-2</v>
      </c>
      <c r="N18" s="6">
        <f>MMULT(B5:K5,M15:M24)/M18</f>
        <v>10.190774516087789</v>
      </c>
    </row>
    <row r="19" spans="2:15">
      <c r="B19" s="4">
        <f t="shared" ref="B19:J19" si="8">B6/B12</f>
        <v>6.9078947368421059E-2</v>
      </c>
      <c r="C19" s="4">
        <f t="shared" si="8"/>
        <v>4.807692307692308E-2</v>
      </c>
      <c r="D19" s="4">
        <f t="shared" si="8"/>
        <v>6.0606060606060608E-2</v>
      </c>
      <c r="E19" s="4">
        <f t="shared" si="8"/>
        <v>0.22222222222222221</v>
      </c>
      <c r="F19" s="4">
        <f t="shared" si="8"/>
        <v>6.5789473684210523E-2</v>
      </c>
      <c r="G19" s="4">
        <f t="shared" si="8"/>
        <v>4.807692307692308E-2</v>
      </c>
      <c r="H19" s="4">
        <f t="shared" si="8"/>
        <v>9.0909090909090912E-2</v>
      </c>
      <c r="I19" s="4">
        <f t="shared" si="8"/>
        <v>9.0909090909090912E-2</v>
      </c>
      <c r="J19" s="4">
        <f t="shared" si="8"/>
        <v>9.0909090909090912E-2</v>
      </c>
      <c r="K19" s="9">
        <f>K6/K12</f>
        <v>6.8493150684931517E-2</v>
      </c>
      <c r="L19" s="5">
        <f t="shared" si="4"/>
        <v>0.85507097344696492</v>
      </c>
      <c r="M19" s="5">
        <f t="shared" si="5"/>
        <v>8.5507097344696498E-2</v>
      </c>
      <c r="N19" s="6">
        <f>MMULT(B6:K6,M15:M24)/M19</f>
        <v>10.521026882120875</v>
      </c>
    </row>
    <row r="20" spans="2:15">
      <c r="B20" s="4">
        <f t="shared" ref="B20:J20" si="9">B7/B12</f>
        <v>0.11513157894736842</v>
      </c>
      <c r="C20" s="4">
        <f t="shared" si="9"/>
        <v>0.14423076923076925</v>
      </c>
      <c r="D20" s="4">
        <f t="shared" si="9"/>
        <v>0.18181818181818182</v>
      </c>
      <c r="E20" s="4">
        <f t="shared" si="9"/>
        <v>0.13333333333333333</v>
      </c>
      <c r="F20" s="4">
        <f t="shared" si="9"/>
        <v>0.19736842105263155</v>
      </c>
      <c r="G20" s="4">
        <f t="shared" si="9"/>
        <v>0.14423076923076925</v>
      </c>
      <c r="H20" s="4">
        <f t="shared" si="9"/>
        <v>0.15151515151515152</v>
      </c>
      <c r="I20" s="4">
        <f t="shared" si="9"/>
        <v>0.15151515151515152</v>
      </c>
      <c r="J20" s="4">
        <f t="shared" si="9"/>
        <v>0.15151515151515152</v>
      </c>
      <c r="K20" s="9">
        <f>K7/K12</f>
        <v>0.20547945205479454</v>
      </c>
      <c r="L20" s="5">
        <f t="shared" si="4"/>
        <v>1.5761379602133028</v>
      </c>
      <c r="M20" s="5">
        <f t="shared" si="5"/>
        <v>0.15761379602133027</v>
      </c>
      <c r="N20" s="6">
        <f>MMULT(B7:K7,M15:M24)/M20</f>
        <v>10.934704176679183</v>
      </c>
    </row>
    <row r="21" spans="2:15">
      <c r="B21" s="4">
        <f t="shared" ref="B21:J21" si="10">B8/B12</f>
        <v>4.9342105263157895E-2</v>
      </c>
      <c r="C21" s="4">
        <f t="shared" si="10"/>
        <v>2.8846153846153851E-2</v>
      </c>
      <c r="D21" s="4">
        <f t="shared" si="10"/>
        <v>2.02020202020202E-2</v>
      </c>
      <c r="E21" s="4">
        <f t="shared" si="10"/>
        <v>2.2222222222222223E-2</v>
      </c>
      <c r="F21" s="4">
        <f t="shared" si="10"/>
        <v>2.1929824561403508E-2</v>
      </c>
      <c r="G21" s="4">
        <f t="shared" si="10"/>
        <v>2.8846153846153851E-2</v>
      </c>
      <c r="H21" s="4">
        <f t="shared" si="10"/>
        <v>3.0303030303030304E-2</v>
      </c>
      <c r="I21" s="4">
        <f t="shared" si="10"/>
        <v>3.0303030303030304E-2</v>
      </c>
      <c r="J21" s="4">
        <f t="shared" si="10"/>
        <v>3.0303030303030304E-2</v>
      </c>
      <c r="K21" s="9">
        <f>K8/K12</f>
        <v>1.3698630136986304E-2</v>
      </c>
      <c r="L21" s="5">
        <f t="shared" si="4"/>
        <v>0.27599620098718874</v>
      </c>
      <c r="M21" s="5">
        <f t="shared" si="5"/>
        <v>2.7599620098718875E-2</v>
      </c>
      <c r="N21" s="6">
        <f>MMULT(B8:K8,M15:M24)/M21</f>
        <v>10.271499262197269</v>
      </c>
    </row>
    <row r="22" spans="2:15">
      <c r="B22" s="4">
        <f>B9/B12</f>
        <v>4.9342105263157895E-2</v>
      </c>
      <c r="C22" s="4">
        <f t="shared" ref="C22:I22" si="11">C9/C12</f>
        <v>2.8846153846153851E-2</v>
      </c>
      <c r="D22" s="4">
        <f t="shared" si="11"/>
        <v>2.02020202020202E-2</v>
      </c>
      <c r="E22" s="4">
        <f t="shared" si="11"/>
        <v>2.2222222222222223E-2</v>
      </c>
      <c r="F22" s="4">
        <f t="shared" si="11"/>
        <v>2.1929824561403508E-2</v>
      </c>
      <c r="G22" s="4">
        <f t="shared" si="11"/>
        <v>2.8846153846153851E-2</v>
      </c>
      <c r="H22" s="4">
        <f t="shared" si="11"/>
        <v>3.0303030303030304E-2</v>
      </c>
      <c r="I22" s="4">
        <f t="shared" si="11"/>
        <v>3.0303030303030304E-2</v>
      </c>
      <c r="J22" s="4">
        <f t="shared" ref="J22" si="12">J9/J12</f>
        <v>3.0303030303030304E-2</v>
      </c>
      <c r="K22" s="9">
        <f>K9/K12</f>
        <v>1.3698630136986304E-2</v>
      </c>
      <c r="L22" s="5">
        <f t="shared" si="4"/>
        <v>0.27599620098718874</v>
      </c>
      <c r="M22" s="5">
        <f t="shared" si="5"/>
        <v>2.7599620098718875E-2</v>
      </c>
      <c r="N22" s="6">
        <f>MMULT(B9:K9,M15:M24)/M22</f>
        <v>10.271499262197269</v>
      </c>
    </row>
    <row r="23" spans="2:15">
      <c r="B23" s="4">
        <f t="shared" ref="B23:J23" si="13">B10/B12</f>
        <v>4.9342105263157895E-2</v>
      </c>
      <c r="C23" s="4">
        <f t="shared" si="13"/>
        <v>2.8846153846153851E-2</v>
      </c>
      <c r="D23" s="4">
        <f t="shared" si="13"/>
        <v>2.02020202020202E-2</v>
      </c>
      <c r="E23" s="4">
        <f t="shared" si="13"/>
        <v>2.2222222222222223E-2</v>
      </c>
      <c r="F23" s="4">
        <f t="shared" si="13"/>
        <v>2.1929824561403508E-2</v>
      </c>
      <c r="G23" s="4">
        <f t="shared" si="13"/>
        <v>2.8846153846153851E-2</v>
      </c>
      <c r="H23" s="4">
        <f t="shared" si="13"/>
        <v>3.0303030303030304E-2</v>
      </c>
      <c r="I23" s="4">
        <f t="shared" si="13"/>
        <v>3.0303030303030304E-2</v>
      </c>
      <c r="J23" s="4">
        <f t="shared" si="13"/>
        <v>3.0303030303030304E-2</v>
      </c>
      <c r="K23" s="9">
        <f>K10/K12</f>
        <v>1.3698630136986304E-2</v>
      </c>
      <c r="L23" s="5">
        <f t="shared" si="4"/>
        <v>0.27599620098718874</v>
      </c>
      <c r="M23" s="5">
        <f t="shared" si="5"/>
        <v>2.7599620098718875E-2</v>
      </c>
      <c r="N23" s="6">
        <f>MMULT(B10:K10,M15:M24)/M23</f>
        <v>10.271499262197269</v>
      </c>
    </row>
    <row r="24" spans="2:15">
      <c r="B24" s="4">
        <f>B11/B12</f>
        <v>6.9078947368421059E-2</v>
      </c>
      <c r="C24" s="4">
        <f t="shared" ref="C24:J24" si="14">C11/C12</f>
        <v>4.807692307692308E-2</v>
      </c>
      <c r="D24" s="4">
        <f t="shared" si="14"/>
        <v>0.12121212121212122</v>
      </c>
      <c r="E24" s="4">
        <f t="shared" si="14"/>
        <v>8.8888888888888892E-2</v>
      </c>
      <c r="F24" s="4">
        <f t="shared" si="14"/>
        <v>6.5789473684210523E-2</v>
      </c>
      <c r="G24" s="4">
        <f t="shared" si="14"/>
        <v>4.807692307692308E-2</v>
      </c>
      <c r="H24" s="4">
        <f t="shared" si="14"/>
        <v>0.15151515151515152</v>
      </c>
      <c r="I24" s="4">
        <f t="shared" si="14"/>
        <v>0.15151515151515152</v>
      </c>
      <c r="J24" s="4">
        <f t="shared" si="14"/>
        <v>0.15151515151515152</v>
      </c>
      <c r="K24" s="9">
        <f>K11/K12</f>
        <v>6.8493150684931517E-2</v>
      </c>
      <c r="L24" s="5">
        <f t="shared" si="4"/>
        <v>0.96416188253787394</v>
      </c>
      <c r="M24" s="5">
        <f t="shared" si="5"/>
        <v>9.6416188253787394E-2</v>
      </c>
      <c r="N24" s="6">
        <f>MMULT(B11:K11,M15:M24)/M24</f>
        <v>10.30126204720527</v>
      </c>
      <c r="O24" s="7"/>
    </row>
    <row r="25" spans="2:15">
      <c r="N25" s="6"/>
    </row>
    <row r="28" spans="2:15">
      <c r="M28" t="s">
        <v>2</v>
      </c>
      <c r="N28" s="6">
        <f>(AVERAGE(N15:N24)-10)/9</f>
        <v>5.481608170535858E-2</v>
      </c>
      <c r="O28">
        <f>(N17-9)/8</f>
        <v>0.1671140652118126</v>
      </c>
    </row>
    <row r="29" spans="2:15">
      <c r="M29" t="s">
        <v>5</v>
      </c>
      <c r="N29" s="7">
        <v>1.49</v>
      </c>
    </row>
    <row r="30" spans="2:15">
      <c r="M30" t="s">
        <v>6</v>
      </c>
      <c r="N30" s="6">
        <f>N28/N29</f>
        <v>3.6789316580777567E-2</v>
      </c>
      <c r="O30">
        <f>O28/N29</f>
        <v>0.11215709074618295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2014-02-20T09:10:01Z</dcterms:created>
  <dcterms:modified xsi:type="dcterms:W3CDTF">2015-06-22T09:17:48Z</dcterms:modified>
</cp:coreProperties>
</file>